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МОИ Процедуры\Заявка КОНСОЛИД. 206Е, МСП, ОК, ЖБ фундаменты\ТЗ\"/>
    </mc:Choice>
  </mc:AlternateContent>
  <bookViews>
    <workbookView xWindow="-15" yWindow="-15" windowWidth="14400" windowHeight="15630" tabRatio="876"/>
  </bookViews>
  <sheets>
    <sheet name="зад.на лог." sheetId="37" r:id="rId1"/>
    <sheet name="Условия поставки" sheetId="39" r:id="rId2"/>
  </sheets>
  <definedNames>
    <definedName name="_xlnm._FilterDatabase" localSheetId="0" hidden="1">'зад.на лог.'!$A$5:$R$22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37" l="1"/>
  <c r="J22" i="37"/>
  <c r="K22" i="37"/>
  <c r="L22" i="37"/>
  <c r="M22" i="37"/>
  <c r="N22" i="37"/>
  <c r="O22" i="37"/>
  <c r="P22" i="37"/>
  <c r="Q22" i="37"/>
  <c r="H22" i="37"/>
  <c r="R21" i="37"/>
  <c r="R20" i="37"/>
  <c r="R19" i="37"/>
  <c r="R18" i="37"/>
  <c r="R17" i="37"/>
  <c r="R16" i="37"/>
  <c r="R15" i="37"/>
  <c r="R14" i="37"/>
  <c r="R13" i="37"/>
  <c r="R12" i="37"/>
  <c r="R11" i="37"/>
  <c r="R10" i="37"/>
  <c r="R9" i="37"/>
  <c r="R8" i="37"/>
  <c r="R7" i="37"/>
  <c r="R6" i="37"/>
  <c r="R22" i="37" l="1"/>
</calcChain>
</file>

<file path=xl/sharedStrings.xml><?xml version="1.0" encoding="utf-8"?>
<sst xmlns="http://schemas.openxmlformats.org/spreadsheetml/2006/main" count="137" uniqueCount="66">
  <si>
    <t>Краткий текст материала</t>
  </si>
  <si>
    <t>ЕИ</t>
  </si>
  <si>
    <t>№</t>
  </si>
  <si>
    <t>ШТ</t>
  </si>
  <si>
    <t>Филиал</t>
  </si>
  <si>
    <t>фундамент ф-3-А Типовой проект 3.407-115</t>
  </si>
  <si>
    <t>ОТТЯЖКА ОТ253 3.407.1-164.30.01</t>
  </si>
  <si>
    <t>Приставка ж/б ПТ 43-2</t>
  </si>
  <si>
    <t>Болт специальный Б55 3082ТМ-Т2-49</t>
  </si>
  <si>
    <t>Болт специальный Б56 3082ТМ-Т2-50</t>
  </si>
  <si>
    <t>Оттяжка Б123 Типовой проект № 3083тм-т2-19</t>
  </si>
  <si>
    <t>Приставка ж/б ПТ 33-4</t>
  </si>
  <si>
    <t>Фундамент опоры ЛЭП Ф1-А</t>
  </si>
  <si>
    <t>Оттяжка Б 110-1 3.407-131</t>
  </si>
  <si>
    <t>Фундамент Ф3-Ам 3.407-115 в.2 л.КЖ-88и</t>
  </si>
  <si>
    <t>СТОЙКА Ж/Б КОНИЧЕСКАЯ СК 26.1-1.3 СБОРН.</t>
  </si>
  <si>
    <t>СТОЙКА Ж/Б СК 22.1-1.3 СБОРНАЯ</t>
  </si>
  <si>
    <t>Фундамент Ф4-Ам 3.407-115 в.2 л.КЖ-90и</t>
  </si>
  <si>
    <t>Фундамент Ф4-А 3.407-115 в.2 л.КЖ-7</t>
  </si>
  <si>
    <t>Старый № материала</t>
  </si>
  <si>
    <t>КрТекстМатериала</t>
  </si>
  <si>
    <t>Лот (код)</t>
  </si>
  <si>
    <t>Базисная ЕИ</t>
  </si>
  <si>
    <t>13</t>
  </si>
  <si>
    <t>15</t>
  </si>
  <si>
    <t>16</t>
  </si>
  <si>
    <t>17</t>
  </si>
  <si>
    <t>11</t>
  </si>
  <si>
    <t>18</t>
  </si>
  <si>
    <t>19</t>
  </si>
  <si>
    <t>ПАО "Россети Центр"</t>
  </si>
  <si>
    <t>Воронежэнерго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</si>
  <si>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</si>
  <si>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</si>
  <si>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</si>
  <si>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</si>
  <si>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</si>
  <si>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</si>
  <si>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</si>
  <si>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</si>
  <si>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>партия</t>
  </si>
  <si>
    <t>Номер лота</t>
  </si>
  <si>
    <t>Номер ТЗ</t>
  </si>
  <si>
    <t>кол-во к закупке</t>
  </si>
  <si>
    <t>ИТОГО:</t>
  </si>
  <si>
    <t>206Е</t>
  </si>
  <si>
    <t>Костромаэнерго</t>
  </si>
  <si>
    <t>Адрес доставки</t>
  </si>
  <si>
    <t>Способ доставки</t>
  </si>
  <si>
    <t>Срок поставки</t>
  </si>
  <si>
    <t>Автотранспорт</t>
  </si>
  <si>
    <t>Брянскэнерго</t>
  </si>
  <si>
    <t>г. Брянск, пр-т Московский, 43 (Центральный склад)</t>
  </si>
  <si>
    <t>г. Воронеж, ул 9 Января, 205</t>
  </si>
  <si>
    <t>г.Кострома, ул. Катушечная 157, центральный склад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</si>
  <si>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</si>
  <si>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</si>
  <si>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 xml:space="preserve">г. Орел, ул. Высоковольтная 9 Центр склад </t>
  </si>
  <si>
    <t>г. Смоленск, Центральный склад, ул.Индустриальная, 5.</t>
  </si>
  <si>
    <t>г. Тамбов, ул.Авиационная, д.149</t>
  </si>
  <si>
    <t>г. Тверь, Проспект Калинина 66, ЦС филиала Тверьэнерго</t>
  </si>
  <si>
    <t>150003, г. Ярославль, ул. Северная подстанция, д. 9.</t>
  </si>
  <si>
    <t>железобетонные изделия, оттяжки и метизы</t>
  </si>
  <si>
    <t>Стойка ж/б коническая СК 22.2-1.1</t>
  </si>
  <si>
    <t>Фундамент Ф2-А 3.407-115 выпуск 2 лист КЖ-3</t>
  </si>
  <si>
    <t>с момента заключения Договора по 29.12.2023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</si>
</sst>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0" fillId="3" borderId="0" xfId="0" applyFill="1"/>
    <xf numFmtId="0" fontId="7" fillId="0" borderId="0" xfId="0" applyFont="1"/>
    <xf numFmtId="0" fontId="3" fillId="0" borderId="0" xfId="0" applyFont="1"/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11" fillId="0" borderId="1" xfId="0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left" wrapText="1"/>
    </xf>
    <xf numFmtId="2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wrapText="1"/>
    </xf>
    <xf numFmtId="2" fontId="12" fillId="2" borderId="2" xfId="0" applyNumberFormat="1" applyFont="1" applyFill="1" applyBorder="1" applyAlignment="1">
      <alignment horizontal="left" wrapText="1"/>
    </xf>
    <xf numFmtId="0" fontId="12" fillId="0" borderId="2" xfId="0" applyFont="1" applyFill="1" applyBorder="1" applyAlignment="1">
      <alignment horizontal="left" wrapText="1"/>
    </xf>
    <xf numFmtId="2" fontId="12" fillId="0" borderId="2" xfId="0" applyNumberFormat="1" applyFont="1" applyFill="1" applyBorder="1" applyAlignment="1">
      <alignment horizontal="left" wrapText="1"/>
    </xf>
    <xf numFmtId="0" fontId="0" fillId="0" borderId="0" xfId="0" applyFill="1"/>
    <xf numFmtId="0" fontId="0" fillId="0" borderId="2" xfId="0" applyFill="1" applyBorder="1" applyAlignment="1">
      <alignment vertical="top" wrapText="1"/>
    </xf>
    <xf numFmtId="0" fontId="0" fillId="0" borderId="2" xfId="0" applyFill="1" applyBorder="1" applyAlignment="1">
      <alignment vertical="top"/>
    </xf>
    <xf numFmtId="49" fontId="0" fillId="0" borderId="0" xfId="0" applyNumberFormat="1" applyFill="1" applyAlignment="1">
      <alignment vertical="top"/>
    </xf>
    <xf numFmtId="0" fontId="7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zoomScale="90" zoomScaleNormal="90" workbookViewId="0">
      <pane xSplit="2" ySplit="5" topLeftCell="C6" activePane="bottomRight" state="frozen"/>
      <selection pane="topRight" activeCell="D1" sqref="D1"/>
      <selection pane="bottomLeft" activeCell="A5" sqref="A5"/>
      <selection pane="bottomRight" activeCell="C10" sqref="C10"/>
    </sheetView>
  </sheetViews>
  <sheetFormatPr defaultRowHeight="15" x14ac:dyDescent="0.25"/>
  <cols>
    <col min="1" max="1" width="6.140625" customWidth="1"/>
    <col min="2" max="2" width="12.28515625" customWidth="1"/>
    <col min="3" max="3" width="34.140625" customWidth="1"/>
    <col min="4" max="4" width="8" customWidth="1"/>
    <col min="5" max="6" width="9.140625" customWidth="1"/>
    <col min="7" max="7" width="7.140625" customWidth="1"/>
    <col min="8" max="8" width="13.7109375" customWidth="1"/>
    <col min="9" max="17" width="11.7109375" customWidth="1"/>
    <col min="18" max="18" width="11.85546875" customWidth="1"/>
  </cols>
  <sheetData>
    <row r="1" spans="1:18" s="1" customFormat="1" ht="23.25" hidden="1" customHeight="1" x14ac:dyDescent="0.25">
      <c r="A1" s="19"/>
      <c r="B1" s="20" t="s">
        <v>19</v>
      </c>
      <c r="C1" s="21" t="s">
        <v>20</v>
      </c>
      <c r="D1" s="19"/>
      <c r="E1" s="21" t="s">
        <v>21</v>
      </c>
      <c r="F1" s="19"/>
      <c r="G1" s="21" t="s">
        <v>22</v>
      </c>
      <c r="H1" s="22" t="s">
        <v>23</v>
      </c>
      <c r="I1" s="22" t="s">
        <v>24</v>
      </c>
      <c r="J1" s="22"/>
      <c r="K1" s="22" t="s">
        <v>25</v>
      </c>
      <c r="L1" s="22" t="s">
        <v>26</v>
      </c>
      <c r="M1" s="22" t="s">
        <v>27</v>
      </c>
      <c r="N1" s="22" t="s">
        <v>28</v>
      </c>
      <c r="O1" s="22"/>
      <c r="P1" s="22"/>
      <c r="Q1" s="22" t="s">
        <v>29</v>
      </c>
      <c r="R1" s="21"/>
    </row>
    <row r="2" spans="1:18" s="2" customFormat="1" ht="11.25" x14ac:dyDescent="0.2">
      <c r="A2" s="23"/>
      <c r="B2" s="23"/>
      <c r="C2" s="23" t="s">
        <v>62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s="3" customFormat="1" ht="11.25" x14ac:dyDescent="0.2">
      <c r="A3" s="24"/>
      <c r="B3" s="24"/>
      <c r="C3" s="24" t="s">
        <v>30</v>
      </c>
      <c r="D3" s="24"/>
      <c r="E3" s="24"/>
      <c r="F3" s="24"/>
      <c r="G3" s="24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8" s="4" customFormat="1" ht="18" customHeight="1" x14ac:dyDescent="0.25">
      <c r="A4" s="26"/>
      <c r="B4" s="26"/>
      <c r="C4" s="26"/>
      <c r="D4" s="26"/>
      <c r="E4" s="26"/>
      <c r="F4" s="26"/>
      <c r="G4" s="26"/>
      <c r="H4" s="27" t="s">
        <v>51</v>
      </c>
      <c r="I4" s="27" t="s">
        <v>31</v>
      </c>
      <c r="J4" s="27" t="s">
        <v>46</v>
      </c>
      <c r="K4" s="27" t="s">
        <v>32</v>
      </c>
      <c r="L4" s="27" t="s">
        <v>33</v>
      </c>
      <c r="M4" s="27" t="s">
        <v>34</v>
      </c>
      <c r="N4" s="27" t="s">
        <v>35</v>
      </c>
      <c r="O4" s="27" t="s">
        <v>36</v>
      </c>
      <c r="P4" s="27" t="s">
        <v>37</v>
      </c>
      <c r="Q4" s="27" t="s">
        <v>38</v>
      </c>
      <c r="R4" s="28" t="s">
        <v>39</v>
      </c>
    </row>
    <row r="5" spans="1:18" s="5" customFormat="1" ht="36.75" customHeight="1" x14ac:dyDescent="0.25">
      <c r="A5" s="29" t="s">
        <v>2</v>
      </c>
      <c r="B5" s="30" t="s">
        <v>19</v>
      </c>
      <c r="C5" s="30" t="s">
        <v>0</v>
      </c>
      <c r="D5" s="30" t="s">
        <v>40</v>
      </c>
      <c r="E5" s="30" t="s">
        <v>41</v>
      </c>
      <c r="F5" s="31" t="s">
        <v>42</v>
      </c>
      <c r="G5" s="30" t="s">
        <v>1</v>
      </c>
      <c r="H5" s="31" t="s">
        <v>43</v>
      </c>
      <c r="I5" s="31" t="s">
        <v>43</v>
      </c>
      <c r="J5" s="31" t="s">
        <v>43</v>
      </c>
      <c r="K5" s="31" t="s">
        <v>43</v>
      </c>
      <c r="L5" s="31" t="s">
        <v>43</v>
      </c>
      <c r="M5" s="31" t="s">
        <v>43</v>
      </c>
      <c r="N5" s="31" t="s">
        <v>43</v>
      </c>
      <c r="O5" s="31" t="s">
        <v>43</v>
      </c>
      <c r="P5" s="31" t="s">
        <v>43</v>
      </c>
      <c r="Q5" s="31" t="s">
        <v>43</v>
      </c>
      <c r="R5" s="31" t="s">
        <v>43</v>
      </c>
    </row>
    <row r="6" spans="1:18" s="6" customFormat="1" ht="24.75" customHeight="1" x14ac:dyDescent="0.25">
      <c r="A6" s="29">
        <v>1</v>
      </c>
      <c r="B6" s="32">
        <v>2342444</v>
      </c>
      <c r="C6" s="33" t="s">
        <v>64</v>
      </c>
      <c r="D6" s="32">
        <v>3</v>
      </c>
      <c r="E6" s="32" t="s">
        <v>45</v>
      </c>
      <c r="F6" s="32"/>
      <c r="G6" s="32" t="s">
        <v>3</v>
      </c>
      <c r="H6" s="34">
        <v>4</v>
      </c>
      <c r="I6" s="35"/>
      <c r="J6" s="35"/>
      <c r="K6" s="35"/>
      <c r="L6" s="35"/>
      <c r="M6" s="35"/>
      <c r="N6" s="35"/>
      <c r="O6" s="35"/>
      <c r="P6" s="35"/>
      <c r="Q6" s="35"/>
      <c r="R6" s="35">
        <f t="shared" ref="R6:R21" si="0">SUM(H6:Q6)</f>
        <v>4</v>
      </c>
    </row>
    <row r="7" spans="1:18" s="6" customFormat="1" ht="24.75" customHeight="1" x14ac:dyDescent="0.25">
      <c r="A7" s="29">
        <v>2</v>
      </c>
      <c r="B7" s="32"/>
      <c r="C7" s="36" t="s">
        <v>5</v>
      </c>
      <c r="D7" s="32">
        <v>3</v>
      </c>
      <c r="E7" s="32" t="s">
        <v>45</v>
      </c>
      <c r="F7" s="32"/>
      <c r="G7" s="32" t="s">
        <v>3</v>
      </c>
      <c r="H7" s="34"/>
      <c r="I7" s="35">
        <v>6</v>
      </c>
      <c r="J7" s="35"/>
      <c r="K7" s="35"/>
      <c r="L7" s="35">
        <v>4</v>
      </c>
      <c r="M7" s="35"/>
      <c r="N7" s="35">
        <v>5</v>
      </c>
      <c r="O7" s="35"/>
      <c r="P7" s="35"/>
      <c r="Q7" s="35"/>
      <c r="R7" s="35">
        <f t="shared" si="0"/>
        <v>15</v>
      </c>
    </row>
    <row r="8" spans="1:18" s="6" customFormat="1" ht="24.75" customHeight="1" x14ac:dyDescent="0.25">
      <c r="A8" s="29">
        <v>3</v>
      </c>
      <c r="B8" s="32">
        <v>2328453</v>
      </c>
      <c r="C8" s="36" t="s">
        <v>6</v>
      </c>
      <c r="D8" s="32">
        <v>3</v>
      </c>
      <c r="E8" s="32" t="s">
        <v>45</v>
      </c>
      <c r="F8" s="32"/>
      <c r="G8" s="32" t="s">
        <v>3</v>
      </c>
      <c r="H8" s="35"/>
      <c r="I8" s="35">
        <v>1</v>
      </c>
      <c r="J8" s="35"/>
      <c r="K8" s="35"/>
      <c r="L8" s="35"/>
      <c r="M8" s="35"/>
      <c r="N8" s="35"/>
      <c r="O8" s="35"/>
      <c r="P8" s="35"/>
      <c r="Q8" s="35"/>
      <c r="R8" s="35">
        <f t="shared" si="0"/>
        <v>1</v>
      </c>
    </row>
    <row r="9" spans="1:18" s="6" customFormat="1" ht="24.75" customHeight="1" x14ac:dyDescent="0.25">
      <c r="A9" s="29">
        <v>4</v>
      </c>
      <c r="B9" s="32">
        <v>2031127</v>
      </c>
      <c r="C9" s="36" t="s">
        <v>7</v>
      </c>
      <c r="D9" s="32">
        <v>3</v>
      </c>
      <c r="E9" s="32" t="s">
        <v>45</v>
      </c>
      <c r="F9" s="32"/>
      <c r="G9" s="32" t="s">
        <v>3</v>
      </c>
      <c r="H9" s="35"/>
      <c r="I9" s="35">
        <v>267</v>
      </c>
      <c r="J9" s="35">
        <v>72</v>
      </c>
      <c r="K9" s="35">
        <v>338</v>
      </c>
      <c r="L9" s="35">
        <v>8</v>
      </c>
      <c r="M9" s="35">
        <v>177</v>
      </c>
      <c r="N9" s="35"/>
      <c r="O9" s="35">
        <v>68</v>
      </c>
      <c r="P9" s="35">
        <v>17</v>
      </c>
      <c r="Q9" s="35">
        <v>143</v>
      </c>
      <c r="R9" s="35">
        <f t="shared" si="0"/>
        <v>1090</v>
      </c>
    </row>
    <row r="10" spans="1:18" s="6" customFormat="1" ht="24.75" customHeight="1" x14ac:dyDescent="0.25">
      <c r="A10" s="29">
        <v>5</v>
      </c>
      <c r="B10" s="32">
        <v>2256509</v>
      </c>
      <c r="C10" s="36" t="s">
        <v>8</v>
      </c>
      <c r="D10" s="32">
        <v>3</v>
      </c>
      <c r="E10" s="32" t="s">
        <v>45</v>
      </c>
      <c r="F10" s="32"/>
      <c r="G10" s="32" t="s">
        <v>3</v>
      </c>
      <c r="H10" s="35"/>
      <c r="I10" s="35"/>
      <c r="J10" s="35"/>
      <c r="K10" s="35">
        <v>24</v>
      </c>
      <c r="L10" s="35"/>
      <c r="M10" s="35"/>
      <c r="N10" s="35"/>
      <c r="O10" s="35"/>
      <c r="P10" s="35"/>
      <c r="Q10" s="35"/>
      <c r="R10" s="35">
        <f t="shared" si="0"/>
        <v>24</v>
      </c>
    </row>
    <row r="11" spans="1:18" s="6" customFormat="1" ht="24.75" customHeight="1" x14ac:dyDescent="0.25">
      <c r="A11" s="29">
        <v>6</v>
      </c>
      <c r="B11" s="32">
        <v>2256511</v>
      </c>
      <c r="C11" s="36" t="s">
        <v>9</v>
      </c>
      <c r="D11" s="32">
        <v>3</v>
      </c>
      <c r="E11" s="32" t="s">
        <v>45</v>
      </c>
      <c r="F11" s="32"/>
      <c r="G11" s="32" t="s">
        <v>3</v>
      </c>
      <c r="H11" s="35"/>
      <c r="I11" s="35"/>
      <c r="J11" s="35"/>
      <c r="K11" s="35">
        <v>24</v>
      </c>
      <c r="L11" s="35"/>
      <c r="M11" s="35"/>
      <c r="N11" s="35"/>
      <c r="O11" s="35"/>
      <c r="P11" s="35"/>
      <c r="Q11" s="35"/>
      <c r="R11" s="35">
        <f t="shared" si="0"/>
        <v>24</v>
      </c>
    </row>
    <row r="12" spans="1:18" s="6" customFormat="1" ht="24.75" customHeight="1" x14ac:dyDescent="0.25">
      <c r="A12" s="29">
        <v>7</v>
      </c>
      <c r="B12" s="32"/>
      <c r="C12" s="36" t="s">
        <v>10</v>
      </c>
      <c r="D12" s="32">
        <v>3</v>
      </c>
      <c r="E12" s="32" t="s">
        <v>45</v>
      </c>
      <c r="F12" s="32"/>
      <c r="G12" s="32" t="s">
        <v>3</v>
      </c>
      <c r="H12" s="35"/>
      <c r="I12" s="35"/>
      <c r="J12" s="35"/>
      <c r="K12" s="35"/>
      <c r="L12" s="35">
        <v>1</v>
      </c>
      <c r="M12" s="35"/>
      <c r="N12" s="35"/>
      <c r="O12" s="35"/>
      <c r="P12" s="35"/>
      <c r="Q12" s="35"/>
      <c r="R12" s="35">
        <f t="shared" si="0"/>
        <v>1</v>
      </c>
    </row>
    <row r="13" spans="1:18" s="6" customFormat="1" ht="24.75" customHeight="1" x14ac:dyDescent="0.25">
      <c r="A13" s="29">
        <v>8</v>
      </c>
      <c r="B13" s="32">
        <v>2002459</v>
      </c>
      <c r="C13" s="36" t="s">
        <v>11</v>
      </c>
      <c r="D13" s="32">
        <v>3</v>
      </c>
      <c r="E13" s="32" t="s">
        <v>45</v>
      </c>
      <c r="F13" s="32"/>
      <c r="G13" s="32" t="s">
        <v>3</v>
      </c>
      <c r="H13" s="35"/>
      <c r="I13" s="35"/>
      <c r="J13" s="35"/>
      <c r="K13" s="35"/>
      <c r="L13" s="35">
        <v>84</v>
      </c>
      <c r="M13" s="35"/>
      <c r="N13" s="35">
        <v>27</v>
      </c>
      <c r="O13" s="35"/>
      <c r="P13" s="35">
        <v>386</v>
      </c>
      <c r="Q13" s="35"/>
      <c r="R13" s="35">
        <f t="shared" si="0"/>
        <v>497</v>
      </c>
    </row>
    <row r="14" spans="1:18" s="6" customFormat="1" ht="24.75" customHeight="1" x14ac:dyDescent="0.25">
      <c r="A14" s="29">
        <v>9</v>
      </c>
      <c r="B14" s="32">
        <v>2362102</v>
      </c>
      <c r="C14" s="36" t="s">
        <v>63</v>
      </c>
      <c r="D14" s="32">
        <v>3</v>
      </c>
      <c r="E14" s="32" t="s">
        <v>45</v>
      </c>
      <c r="F14" s="32"/>
      <c r="G14" s="32" t="s">
        <v>3</v>
      </c>
      <c r="H14" s="35"/>
      <c r="I14" s="35"/>
      <c r="J14" s="35"/>
      <c r="K14" s="35"/>
      <c r="L14" s="35"/>
      <c r="M14" s="35">
        <v>5</v>
      </c>
      <c r="N14" s="35"/>
      <c r="O14" s="35"/>
      <c r="P14" s="35"/>
      <c r="Q14" s="35"/>
      <c r="R14" s="35">
        <f t="shared" si="0"/>
        <v>5</v>
      </c>
    </row>
    <row r="15" spans="1:18" s="6" customFormat="1" ht="24.75" customHeight="1" x14ac:dyDescent="0.25">
      <c r="A15" s="29">
        <v>10</v>
      </c>
      <c r="B15" s="32">
        <v>2046425</v>
      </c>
      <c r="C15" s="36" t="s">
        <v>12</v>
      </c>
      <c r="D15" s="32">
        <v>3</v>
      </c>
      <c r="E15" s="32" t="s">
        <v>45</v>
      </c>
      <c r="F15" s="32"/>
      <c r="G15" s="32" t="s">
        <v>3</v>
      </c>
      <c r="H15" s="35"/>
      <c r="I15" s="35"/>
      <c r="J15" s="35"/>
      <c r="K15" s="35"/>
      <c r="L15" s="35"/>
      <c r="M15" s="35">
        <v>3</v>
      </c>
      <c r="N15" s="35"/>
      <c r="O15" s="35"/>
      <c r="P15" s="35"/>
      <c r="Q15" s="35"/>
      <c r="R15" s="35">
        <f t="shared" si="0"/>
        <v>3</v>
      </c>
    </row>
    <row r="16" spans="1:18" s="6" customFormat="1" ht="24.75" customHeight="1" x14ac:dyDescent="0.25">
      <c r="A16" s="29">
        <v>11</v>
      </c>
      <c r="B16" s="32">
        <v>2373825</v>
      </c>
      <c r="C16" s="36" t="s">
        <v>13</v>
      </c>
      <c r="D16" s="32">
        <v>3</v>
      </c>
      <c r="E16" s="32" t="s">
        <v>45</v>
      </c>
      <c r="F16" s="32"/>
      <c r="G16" s="32" t="s">
        <v>3</v>
      </c>
      <c r="H16" s="35"/>
      <c r="I16" s="35"/>
      <c r="J16" s="35"/>
      <c r="K16" s="35"/>
      <c r="L16" s="35"/>
      <c r="M16" s="35">
        <v>2</v>
      </c>
      <c r="N16" s="35"/>
      <c r="O16" s="35"/>
      <c r="P16" s="35"/>
      <c r="Q16" s="35"/>
      <c r="R16" s="35">
        <f t="shared" si="0"/>
        <v>2</v>
      </c>
    </row>
    <row r="17" spans="1:18" s="6" customFormat="1" ht="24.75" customHeight="1" x14ac:dyDescent="0.25">
      <c r="A17" s="29">
        <v>12</v>
      </c>
      <c r="B17" s="32">
        <v>2046426</v>
      </c>
      <c r="C17" s="36" t="s">
        <v>14</v>
      </c>
      <c r="D17" s="32">
        <v>3</v>
      </c>
      <c r="E17" s="32" t="s">
        <v>45</v>
      </c>
      <c r="F17" s="32"/>
      <c r="G17" s="32" t="s">
        <v>3</v>
      </c>
      <c r="H17" s="35"/>
      <c r="I17" s="35"/>
      <c r="J17" s="35"/>
      <c r="K17" s="35"/>
      <c r="L17" s="35"/>
      <c r="M17" s="35"/>
      <c r="N17" s="35"/>
      <c r="O17" s="35">
        <v>8</v>
      </c>
      <c r="P17" s="35"/>
      <c r="Q17" s="35"/>
      <c r="R17" s="35">
        <f t="shared" si="0"/>
        <v>8</v>
      </c>
    </row>
    <row r="18" spans="1:18" s="6" customFormat="1" ht="24.75" customHeight="1" x14ac:dyDescent="0.25">
      <c r="A18" s="29">
        <v>13</v>
      </c>
      <c r="B18" s="32">
        <v>2383161</v>
      </c>
      <c r="C18" s="36" t="s">
        <v>15</v>
      </c>
      <c r="D18" s="32">
        <v>3</v>
      </c>
      <c r="E18" s="32" t="s">
        <v>45</v>
      </c>
      <c r="F18" s="32"/>
      <c r="G18" s="32" t="s">
        <v>3</v>
      </c>
      <c r="H18" s="35"/>
      <c r="I18" s="35"/>
      <c r="J18" s="35"/>
      <c r="K18" s="35"/>
      <c r="L18" s="35"/>
      <c r="M18" s="35"/>
      <c r="N18" s="35"/>
      <c r="O18" s="35">
        <v>2</v>
      </c>
      <c r="P18" s="35"/>
      <c r="Q18" s="35"/>
      <c r="R18" s="35">
        <f t="shared" si="0"/>
        <v>2</v>
      </c>
    </row>
    <row r="19" spans="1:18" s="6" customFormat="1" ht="24.75" customHeight="1" x14ac:dyDescent="0.25">
      <c r="A19" s="29">
        <v>14</v>
      </c>
      <c r="B19" s="32">
        <v>2383051</v>
      </c>
      <c r="C19" s="36" t="s">
        <v>16</v>
      </c>
      <c r="D19" s="32">
        <v>3</v>
      </c>
      <c r="E19" s="32" t="s">
        <v>45</v>
      </c>
      <c r="F19" s="32"/>
      <c r="G19" s="32" t="s">
        <v>3</v>
      </c>
      <c r="H19" s="35"/>
      <c r="I19" s="35"/>
      <c r="J19" s="35"/>
      <c r="K19" s="35"/>
      <c r="L19" s="35"/>
      <c r="M19" s="35"/>
      <c r="N19" s="35"/>
      <c r="O19" s="35">
        <v>2</v>
      </c>
      <c r="P19" s="35"/>
      <c r="Q19" s="35"/>
      <c r="R19" s="35">
        <f t="shared" si="0"/>
        <v>2</v>
      </c>
    </row>
    <row r="20" spans="1:18" s="6" customFormat="1" ht="24.75" customHeight="1" x14ac:dyDescent="0.25">
      <c r="A20" s="29">
        <v>15</v>
      </c>
      <c r="B20" s="32">
        <v>2315431</v>
      </c>
      <c r="C20" s="37" t="s">
        <v>17</v>
      </c>
      <c r="D20" s="32">
        <v>3</v>
      </c>
      <c r="E20" s="32" t="s">
        <v>45</v>
      </c>
      <c r="F20" s="32"/>
      <c r="G20" s="32" t="s">
        <v>3</v>
      </c>
      <c r="H20" s="35"/>
      <c r="I20" s="35"/>
      <c r="J20" s="35"/>
      <c r="K20" s="35"/>
      <c r="L20" s="35"/>
      <c r="M20" s="35"/>
      <c r="N20" s="35"/>
      <c r="O20" s="35"/>
      <c r="P20" s="35">
        <v>6</v>
      </c>
      <c r="Q20" s="35"/>
      <c r="R20" s="35">
        <f t="shared" si="0"/>
        <v>6</v>
      </c>
    </row>
    <row r="21" spans="1:18" s="6" customFormat="1" ht="24.75" customHeight="1" x14ac:dyDescent="0.25">
      <c r="A21" s="29">
        <v>16</v>
      </c>
      <c r="B21" s="38"/>
      <c r="C21" s="39" t="s">
        <v>18</v>
      </c>
      <c r="D21" s="32">
        <v>3</v>
      </c>
      <c r="E21" s="32" t="s">
        <v>45</v>
      </c>
      <c r="F21" s="32"/>
      <c r="G21" s="32" t="s">
        <v>3</v>
      </c>
      <c r="H21" s="35"/>
      <c r="I21" s="35"/>
      <c r="J21" s="35"/>
      <c r="K21" s="35"/>
      <c r="L21" s="35"/>
      <c r="M21" s="35"/>
      <c r="N21" s="35"/>
      <c r="O21" s="35"/>
      <c r="P21" s="35"/>
      <c r="Q21" s="35">
        <v>2</v>
      </c>
      <c r="R21" s="35">
        <f t="shared" si="0"/>
        <v>2</v>
      </c>
    </row>
    <row r="22" spans="1:18" s="4" customFormat="1" ht="19.5" customHeight="1" x14ac:dyDescent="0.25">
      <c r="A22" s="27"/>
      <c r="B22" s="31"/>
      <c r="C22" s="40" t="s">
        <v>44</v>
      </c>
      <c r="D22" s="41"/>
      <c r="E22" s="40"/>
      <c r="F22" s="31"/>
      <c r="G22" s="31"/>
      <c r="H22" s="42">
        <f>SUM(H6:H21)</f>
        <v>4</v>
      </c>
      <c r="I22" s="42">
        <f t="shared" ref="I22:R22" si="1">SUM(I6:I21)</f>
        <v>274</v>
      </c>
      <c r="J22" s="42">
        <f t="shared" si="1"/>
        <v>72</v>
      </c>
      <c r="K22" s="42">
        <f t="shared" si="1"/>
        <v>386</v>
      </c>
      <c r="L22" s="42">
        <f t="shared" si="1"/>
        <v>97</v>
      </c>
      <c r="M22" s="42">
        <f t="shared" si="1"/>
        <v>187</v>
      </c>
      <c r="N22" s="42">
        <f t="shared" si="1"/>
        <v>32</v>
      </c>
      <c r="O22" s="42">
        <f t="shared" si="1"/>
        <v>80</v>
      </c>
      <c r="P22" s="42">
        <f t="shared" si="1"/>
        <v>409</v>
      </c>
      <c r="Q22" s="42">
        <f t="shared" si="1"/>
        <v>145</v>
      </c>
      <c r="R22" s="42">
        <f t="shared" si="1"/>
        <v>1686</v>
      </c>
    </row>
    <row r="23" spans="1:18" s="7" customFormat="1" ht="12" x14ac:dyDescent="0.2"/>
    <row r="24" spans="1:18" s="7" customFormat="1" ht="12" x14ac:dyDescent="0.2"/>
  </sheetData>
  <autoFilter ref="A5:R22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C23" sqref="C23"/>
    </sheetView>
  </sheetViews>
  <sheetFormatPr defaultRowHeight="15" x14ac:dyDescent="0.25"/>
  <cols>
    <col min="1" max="1" width="5.28515625" style="8" bestFit="1" customWidth="1"/>
    <col min="2" max="2" width="14.7109375" style="8" bestFit="1" customWidth="1"/>
    <col min="3" max="3" width="73.85546875" style="8" customWidth="1"/>
    <col min="4" max="4" width="17.42578125" style="8" bestFit="1" customWidth="1"/>
    <col min="5" max="5" width="46.7109375" style="8" customWidth="1"/>
    <col min="6" max="16384" width="9.140625" style="8"/>
  </cols>
  <sheetData>
    <row r="1" spans="1:5" x14ac:dyDescent="0.25">
      <c r="C1" s="8" t="s">
        <v>62</v>
      </c>
    </row>
    <row r="3" spans="1:5" x14ac:dyDescent="0.25">
      <c r="A3" s="9" t="s">
        <v>2</v>
      </c>
      <c r="B3" s="9" t="s">
        <v>4</v>
      </c>
      <c r="C3" s="10" t="s">
        <v>47</v>
      </c>
      <c r="D3" s="10" t="s">
        <v>48</v>
      </c>
      <c r="E3" s="10" t="s">
        <v>49</v>
      </c>
    </row>
    <row r="4" spans="1:5" x14ac:dyDescent="0.25">
      <c r="A4" s="11">
        <v>1</v>
      </c>
      <c r="B4" s="12" t="s">
        <v>51</v>
      </c>
      <c r="C4" s="13" t="s">
        <v>52</v>
      </c>
      <c r="D4" s="12" t="s">
        <v>50</v>
      </c>
      <c r="E4" s="14" t="s">
        <v>65</v>
      </c>
    </row>
    <row r="5" spans="1:5" x14ac:dyDescent="0.25">
      <c r="A5" s="11">
        <v>2</v>
      </c>
      <c r="B5" s="12" t="s">
        <v>31</v>
      </c>
      <c r="C5" s="13" t="s">
        <v>53</v>
      </c>
      <c r="D5" s="12" t="s">
        <v>50</v>
      </c>
      <c r="E5" s="14" t="s">
        <v>65</v>
      </c>
    </row>
    <row r="6" spans="1:5" x14ac:dyDescent="0.25">
      <c r="A6" s="11">
        <v>3</v>
      </c>
      <c r="B6" s="17" t="s">
        <v>46</v>
      </c>
      <c r="C6" s="18" t="s">
        <v>54</v>
      </c>
      <c r="D6" s="17" t="s">
        <v>50</v>
      </c>
      <c r="E6" s="14" t="s">
        <v>65</v>
      </c>
    </row>
    <row r="7" spans="1:5" ht="26.25" x14ac:dyDescent="0.25">
      <c r="A7" s="11">
        <v>4</v>
      </c>
      <c r="B7" s="12" t="s">
        <v>32</v>
      </c>
      <c r="C7" s="13" t="s">
        <v>55</v>
      </c>
      <c r="D7" s="12" t="s">
        <v>50</v>
      </c>
      <c r="E7" s="14" t="s">
        <v>65</v>
      </c>
    </row>
    <row r="8" spans="1:5" x14ac:dyDescent="0.25">
      <c r="A8" s="11">
        <v>5</v>
      </c>
      <c r="B8" s="12" t="s">
        <v>33</v>
      </c>
      <c r="C8" s="13" t="s">
        <v>56</v>
      </c>
      <c r="D8" s="12" t="s">
        <v>50</v>
      </c>
      <c r="E8" s="14" t="s">
        <v>65</v>
      </c>
    </row>
    <row r="9" spans="1:5" x14ac:dyDescent="0.25">
      <c r="A9" s="11">
        <v>6</v>
      </c>
      <c r="B9" s="12" t="s">
        <v>34</v>
      </c>
      <c r="C9" s="13" t="s">
        <v>57</v>
      </c>
      <c r="D9" s="12" t="s">
        <v>50</v>
      </c>
      <c r="E9" s="14" t="s">
        <v>65</v>
      </c>
    </row>
    <row r="10" spans="1:5" x14ac:dyDescent="0.25">
      <c r="A10" s="11">
        <v>7</v>
      </c>
      <c r="B10" s="15" t="s">
        <v>35</v>
      </c>
      <c r="C10" s="16" t="s">
        <v>58</v>
      </c>
      <c r="D10" s="15" t="s">
        <v>50</v>
      </c>
      <c r="E10" s="14" t="s">
        <v>65</v>
      </c>
    </row>
    <row r="11" spans="1:5" x14ac:dyDescent="0.25">
      <c r="A11" s="11">
        <v>8</v>
      </c>
      <c r="B11" s="12" t="s">
        <v>36</v>
      </c>
      <c r="C11" s="13" t="s">
        <v>59</v>
      </c>
      <c r="D11" s="12" t="s">
        <v>50</v>
      </c>
      <c r="E11" s="14" t="s">
        <v>65</v>
      </c>
    </row>
    <row r="12" spans="1:5" x14ac:dyDescent="0.25">
      <c r="A12" s="11">
        <v>9</v>
      </c>
      <c r="B12" s="12" t="s">
        <v>37</v>
      </c>
      <c r="C12" s="13" t="s">
        <v>60</v>
      </c>
      <c r="D12" s="12" t="s">
        <v>50</v>
      </c>
      <c r="E12" s="14" t="s">
        <v>65</v>
      </c>
    </row>
    <row r="13" spans="1:5" x14ac:dyDescent="0.25">
      <c r="A13" s="11">
        <v>10</v>
      </c>
      <c r="B13" s="12" t="s">
        <v>38</v>
      </c>
      <c r="C13" s="13" t="s">
        <v>61</v>
      </c>
      <c r="D13" s="12" t="s">
        <v>50</v>
      </c>
      <c r="E13" s="14" t="s">
        <v>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зад.на лог.</vt:lpstr>
      <vt:lpstr>Условия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2023-07-13T11:06:04Z</cp:lastPrinted>
  <dcterms:created xsi:type="dcterms:W3CDTF">2014-06-26T05:52:50Z</dcterms:created>
  <dcterms:modified xsi:type="dcterms:W3CDTF">2023-10-04T10:22:50Z</dcterms:modified>
</cp:coreProperties>
</file>